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70" yWindow="-15" windowWidth="21945" windowHeight="12855" activeTab="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9" i="3" l="1"/>
  <c r="K19" i="3"/>
  <c r="K29" i="3" l="1"/>
  <c r="K27" i="3"/>
  <c r="K25" i="3"/>
  <c r="K23" i="3"/>
  <c r="K21" i="3"/>
  <c r="K17" i="3"/>
  <c r="K15" i="3"/>
  <c r="K13" i="3"/>
  <c r="K28" i="3"/>
  <c r="D28" i="3"/>
  <c r="K26" i="3"/>
  <c r="D26" i="3"/>
  <c r="K24" i="3"/>
  <c r="D24" i="3"/>
  <c r="K22" i="3"/>
  <c r="D22" i="3"/>
  <c r="K20" i="3"/>
  <c r="D20" i="3"/>
  <c r="K18" i="3"/>
  <c r="D18" i="3"/>
  <c r="K16" i="3"/>
  <c r="D16" i="3"/>
  <c r="K14" i="3"/>
  <c r="D14" i="3"/>
  <c r="K12" i="3"/>
  <c r="D12" i="3"/>
  <c r="D10" i="3"/>
  <c r="D8" i="3"/>
  <c r="K19" i="2"/>
  <c r="K18" i="2"/>
  <c r="K17" i="2"/>
  <c r="K16" i="2"/>
  <c r="D16" i="2"/>
  <c r="K15" i="2"/>
  <c r="K14" i="2"/>
  <c r="K13" i="2"/>
  <c r="K12" i="2"/>
  <c r="K11" i="2"/>
  <c r="K10" i="2"/>
  <c r="K9" i="2"/>
  <c r="K8" i="2"/>
  <c r="K19" i="1"/>
  <c r="D19" i="1"/>
  <c r="K18" i="1"/>
  <c r="D18" i="1"/>
  <c r="K17" i="1"/>
  <c r="D17" i="1"/>
  <c r="K16" i="1"/>
  <c r="D16" i="1"/>
  <c r="K15" i="1"/>
  <c r="D15" i="1"/>
  <c r="K14" i="1"/>
  <c r="D14" i="1"/>
  <c r="K13" i="1"/>
  <c r="D13" i="1"/>
  <c r="K12" i="1"/>
  <c r="D12" i="1"/>
  <c r="K11" i="1"/>
  <c r="D11" i="1"/>
  <c r="K10" i="1"/>
  <c r="D10" i="1"/>
  <c r="K9" i="1"/>
  <c r="D9" i="1"/>
  <c r="K8" i="1"/>
  <c r="D8" i="1"/>
</calcChain>
</file>

<file path=xl/sharedStrings.xml><?xml version="1.0" encoding="utf-8"?>
<sst xmlns="http://schemas.openxmlformats.org/spreadsheetml/2006/main" count="136" uniqueCount="38">
  <si>
    <t xml:space="preserve">Benton Harbor Water System </t>
  </si>
  <si>
    <t>Water Quality Parameter Testing</t>
  </si>
  <si>
    <t>Date</t>
  </si>
  <si>
    <t>Field Analyst</t>
  </si>
  <si>
    <t>DE</t>
  </si>
  <si>
    <t>Laboratory Analyst</t>
  </si>
  <si>
    <t>Field</t>
  </si>
  <si>
    <t>Calc</t>
  </si>
  <si>
    <t>Laboratory</t>
  </si>
  <si>
    <t>Site</t>
  </si>
  <si>
    <t>Date and Time</t>
  </si>
  <si>
    <t>Temp C</t>
  </si>
  <si>
    <t>Temp F</t>
  </si>
  <si>
    <t>pH</t>
  </si>
  <si>
    <t>Chloride</t>
  </si>
  <si>
    <t>Sulfate</t>
  </si>
  <si>
    <t>Conductivity</t>
  </si>
  <si>
    <t>TDS</t>
  </si>
  <si>
    <t>Calcium</t>
  </si>
  <si>
    <t>CSMR</t>
  </si>
  <si>
    <t>TA</t>
  </si>
  <si>
    <t>LSI MO</t>
  </si>
  <si>
    <t>LSI AWWA</t>
  </si>
  <si>
    <t>Raw</t>
  </si>
  <si>
    <t>Tap</t>
  </si>
  <si>
    <t>Abonmarche</t>
  </si>
  <si>
    <t>Cornerstone</t>
  </si>
  <si>
    <t>BP Station Main and Fair</t>
  </si>
  <si>
    <t>May Street Service</t>
  </si>
  <si>
    <t>City Hall</t>
  </si>
  <si>
    <t>Villa Environmental</t>
  </si>
  <si>
    <t>Babes Lounge</t>
  </si>
  <si>
    <t>Sunny Spot</t>
  </si>
  <si>
    <t>Blue Water Thermal</t>
  </si>
  <si>
    <t>MO DE DV</t>
  </si>
  <si>
    <t>B&amp;Z Construction</t>
  </si>
  <si>
    <t>Denny Edwards</t>
  </si>
  <si>
    <t>Assorted DE; DV; 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</si>
</sst>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4" fontId="1" fillId="0" borderId="1" xfId="0" applyNumberFormat="1" applyFont="1" applyBorder="1" applyAlignment="1">
      <alignment horizontal="right"/>
    </xf>
    <xf numFmtId="14" fontId="1" fillId="0" borderId="1" xfId="0" applyNumberFormat="1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4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2" fontId="0" fillId="0" borderId="1" xfId="0" applyNumberFormat="1" applyBorder="1" applyProtection="1"/>
    <xf numFmtId="18" fontId="0" fillId="0" borderId="1" xfId="0" applyNumberFormat="1" applyBorder="1"/>
    <xf numFmtId="0" fontId="2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14" fontId="0" fillId="0" borderId="3" xfId="0" applyNumberFormat="1" applyBorder="1"/>
    <xf numFmtId="0" fontId="0" fillId="0" borderId="3" xfId="0" applyBorder="1"/>
    <xf numFmtId="164" fontId="0" fillId="0" borderId="3" xfId="0" applyNumberFormat="1" applyBorder="1"/>
    <xf numFmtId="0" fontId="1" fillId="0" borderId="4" xfId="0" applyFont="1" applyBorder="1" applyAlignment="1">
      <alignment wrapText="1"/>
    </xf>
    <xf numFmtId="14" fontId="0" fillId="0" borderId="5" xfId="0" applyNumberFormat="1" applyBorder="1"/>
    <xf numFmtId="0" fontId="0" fillId="0" borderId="5" xfId="0" applyBorder="1"/>
    <xf numFmtId="164" fontId="0" fillId="0" borderId="5" xfId="0" applyNumberFormat="1" applyBorder="1"/>
    <xf numFmtId="0" fontId="1" fillId="0" borderId="7" xfId="0" applyFont="1" applyBorder="1" applyAlignment="1">
      <alignment wrapText="1"/>
    </xf>
    <xf numFmtId="0" fontId="1" fillId="0" borderId="9" xfId="0" applyFont="1" applyBorder="1" applyAlignment="1">
      <alignment wrapText="1"/>
    </xf>
    <xf numFmtId="14" fontId="0" fillId="0" borderId="10" xfId="0" applyNumberFormat="1" applyBorder="1"/>
    <xf numFmtId="0" fontId="0" fillId="0" borderId="10" xfId="0" applyBorder="1"/>
    <xf numFmtId="164" fontId="0" fillId="0" borderId="10" xfId="0" applyNumberFormat="1" applyBorder="1"/>
    <xf numFmtId="0" fontId="0" fillId="0" borderId="0" xfId="0" applyFill="1"/>
    <xf numFmtId="0" fontId="2" fillId="0" borderId="2" xfId="0" applyFont="1" applyFill="1" applyBorder="1" applyAlignment="1">
      <alignment wrapText="1"/>
    </xf>
    <xf numFmtId="2" fontId="0" fillId="0" borderId="6" xfId="0" applyNumberFormat="1" applyFont="1" applyFill="1" applyBorder="1"/>
    <xf numFmtId="2" fontId="0" fillId="0" borderId="8" xfId="0" applyNumberFormat="1" applyFont="1" applyFill="1" applyBorder="1"/>
    <xf numFmtId="2" fontId="0" fillId="0" borderId="3" xfId="0" applyNumberFormat="1" applyFont="1" applyFill="1" applyBorder="1"/>
    <xf numFmtId="2" fontId="0" fillId="0" borderId="1" xfId="0" applyNumberFormat="1" applyFont="1" applyFill="1" applyBorder="1"/>
    <xf numFmtId="2" fontId="0" fillId="0" borderId="5" xfId="0" applyNumberFormat="1" applyFont="1" applyFill="1" applyBorder="1"/>
    <xf numFmtId="2" fontId="0" fillId="0" borderId="10" xfId="0" applyNumberFormat="1" applyFont="1" applyFill="1" applyBorder="1"/>
    <xf numFmtId="2" fontId="3" fillId="0" borderId="11" xfId="0" applyNumberFormat="1" applyFont="1" applyFill="1" applyBorder="1" applyAlignment="1" applyProtection="1">
      <alignment horizontal="center" vertical="center"/>
    </xf>
    <xf numFmtId="2" fontId="0" fillId="0" borderId="3" xfId="0" applyNumberFormat="1" applyFont="1" applyFill="1" applyBorder="1" applyProtection="1"/>
    <xf numFmtId="2" fontId="0" fillId="0" borderId="1" xfId="0" applyNumberFormat="1" applyFont="1" applyFill="1" applyBorder="1" applyProtection="1"/>
    <xf numFmtId="0" fontId="0" fillId="0" borderId="0" xfId="0" applyFont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E24" sqref="E24"/>
    </sheetView>
  </sheetViews>
  <sheetFormatPr defaultRowHeight="15" x14ac:dyDescent="0.25"/>
  <cols>
    <col min="1" max="2" width="24.5703125" customWidth="1"/>
    <col min="3" max="3" width="15.7109375" customWidth="1"/>
    <col min="5" max="10" width="15.7109375" customWidth="1"/>
    <col min="12" max="12" width="15.7109375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ht="21" x14ac:dyDescent="0.35">
      <c r="A3" s="1" t="s">
        <v>2</v>
      </c>
      <c r="B3" s="2">
        <v>43509</v>
      </c>
    </row>
    <row r="4" spans="1:14" ht="18.75" x14ac:dyDescent="0.3">
      <c r="A4" s="3" t="s">
        <v>3</v>
      </c>
      <c r="B4" s="4" t="s">
        <v>4</v>
      </c>
    </row>
    <row r="5" spans="1:14" ht="18.75" x14ac:dyDescent="0.3">
      <c r="A5" s="3" t="s">
        <v>5</v>
      </c>
      <c r="B5" s="4"/>
    </row>
    <row r="6" spans="1:14" x14ac:dyDescent="0.25">
      <c r="B6" t="s">
        <v>6</v>
      </c>
      <c r="C6" t="s">
        <v>6</v>
      </c>
      <c r="D6" t="s">
        <v>7</v>
      </c>
      <c r="E6" t="s">
        <v>6</v>
      </c>
      <c r="F6" t="s">
        <v>8</v>
      </c>
      <c r="G6" t="s">
        <v>8</v>
      </c>
      <c r="H6" t="s">
        <v>6</v>
      </c>
      <c r="I6" t="s">
        <v>6</v>
      </c>
      <c r="J6" t="s">
        <v>8</v>
      </c>
      <c r="K6" t="s">
        <v>7</v>
      </c>
      <c r="L6" t="s">
        <v>8</v>
      </c>
      <c r="M6" t="s">
        <v>7</v>
      </c>
      <c r="N6" t="s">
        <v>7</v>
      </c>
    </row>
    <row r="7" spans="1:14" ht="56.25" x14ac:dyDescent="0.3">
      <c r="A7" s="5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  <c r="N7" s="5" t="s">
        <v>22</v>
      </c>
    </row>
    <row r="8" spans="1:14" ht="21" x14ac:dyDescent="0.35">
      <c r="A8" s="6" t="s">
        <v>23</v>
      </c>
      <c r="B8" s="7">
        <v>43509</v>
      </c>
      <c r="C8" s="4">
        <v>1.5</v>
      </c>
      <c r="D8" s="4">
        <f t="shared" ref="D8:D19" si="0">(C8*9/5)+32</f>
        <v>34.700000000000003</v>
      </c>
      <c r="E8" s="4">
        <v>7.8</v>
      </c>
      <c r="F8" s="4"/>
      <c r="G8" s="4"/>
      <c r="H8" s="4"/>
      <c r="I8" s="4"/>
      <c r="J8" s="4">
        <v>40</v>
      </c>
      <c r="K8" s="8" t="e">
        <f>F8/G8</f>
        <v>#DIV/0!</v>
      </c>
      <c r="L8" s="4">
        <v>114</v>
      </c>
      <c r="M8" s="9"/>
      <c r="N8" s="9"/>
    </row>
    <row r="9" spans="1:14" ht="21" x14ac:dyDescent="0.35">
      <c r="A9" s="6" t="s">
        <v>24</v>
      </c>
      <c r="B9" s="7">
        <v>43509</v>
      </c>
      <c r="C9" s="4">
        <v>2</v>
      </c>
      <c r="D9" s="4">
        <f t="shared" si="0"/>
        <v>35.6</v>
      </c>
      <c r="E9" s="4">
        <v>7.7</v>
      </c>
      <c r="F9" s="4"/>
      <c r="G9" s="4"/>
      <c r="H9" s="4"/>
      <c r="I9" s="4"/>
      <c r="J9" s="4">
        <v>41</v>
      </c>
      <c r="K9" s="8" t="e">
        <f t="shared" ref="K9:K19" si="1">F9/G9</f>
        <v>#DIV/0!</v>
      </c>
      <c r="L9" s="4">
        <v>105</v>
      </c>
      <c r="M9" s="9"/>
      <c r="N9" s="9"/>
    </row>
    <row r="10" spans="1:14" ht="21" x14ac:dyDescent="0.35">
      <c r="A10" s="6" t="s">
        <v>25</v>
      </c>
      <c r="B10" s="7">
        <v>43509</v>
      </c>
      <c r="C10" s="4">
        <v>7.6</v>
      </c>
      <c r="D10" s="4">
        <f t="shared" si="0"/>
        <v>45.68</v>
      </c>
      <c r="E10" s="4">
        <v>7.6</v>
      </c>
      <c r="F10" s="4">
        <v>22</v>
      </c>
      <c r="G10" s="4">
        <v>31</v>
      </c>
      <c r="H10" s="4">
        <v>361</v>
      </c>
      <c r="I10" s="4">
        <v>256</v>
      </c>
      <c r="J10" s="4">
        <v>45</v>
      </c>
      <c r="K10" s="8">
        <f t="shared" si="1"/>
        <v>0.70967741935483875</v>
      </c>
      <c r="L10" s="4">
        <v>106</v>
      </c>
      <c r="M10" s="10"/>
      <c r="N10" s="9"/>
    </row>
    <row r="11" spans="1:14" ht="21" x14ac:dyDescent="0.35">
      <c r="A11" s="6" t="s">
        <v>26</v>
      </c>
      <c r="B11" s="7">
        <v>43509</v>
      </c>
      <c r="C11" s="4">
        <v>10.9</v>
      </c>
      <c r="D11" s="4">
        <f t="shared" si="0"/>
        <v>51.620000000000005</v>
      </c>
      <c r="E11" s="4">
        <v>7.7</v>
      </c>
      <c r="F11" s="4">
        <v>23</v>
      </c>
      <c r="G11" s="4">
        <v>29</v>
      </c>
      <c r="H11" s="4">
        <v>367</v>
      </c>
      <c r="I11" s="4">
        <v>260</v>
      </c>
      <c r="J11" s="4">
        <v>44</v>
      </c>
      <c r="K11" s="8">
        <f t="shared" si="1"/>
        <v>0.7931034482758621</v>
      </c>
      <c r="L11" s="4">
        <v>107</v>
      </c>
      <c r="M11" s="9"/>
      <c r="N11" s="9"/>
    </row>
    <row r="12" spans="1:14" ht="42" x14ac:dyDescent="0.35">
      <c r="A12" s="6" t="s">
        <v>27</v>
      </c>
      <c r="B12" s="7">
        <v>43509</v>
      </c>
      <c r="C12" s="4">
        <v>8.3000000000000007</v>
      </c>
      <c r="D12" s="4">
        <f t="shared" si="0"/>
        <v>46.94</v>
      </c>
      <c r="E12" s="4">
        <v>7.8</v>
      </c>
      <c r="F12" s="4">
        <v>22</v>
      </c>
      <c r="G12" s="4">
        <v>30</v>
      </c>
      <c r="H12" s="4">
        <v>380</v>
      </c>
      <c r="I12" s="4">
        <v>271</v>
      </c>
      <c r="J12" s="4">
        <v>50</v>
      </c>
      <c r="K12" s="8">
        <f t="shared" si="1"/>
        <v>0.73333333333333328</v>
      </c>
      <c r="L12" s="4">
        <v>112</v>
      </c>
      <c r="M12" s="9"/>
      <c r="N12" s="9"/>
    </row>
    <row r="13" spans="1:14" ht="21" x14ac:dyDescent="0.35">
      <c r="A13" s="6" t="s">
        <v>28</v>
      </c>
      <c r="B13" s="7">
        <v>43509</v>
      </c>
      <c r="C13" s="4">
        <v>4.5</v>
      </c>
      <c r="D13" s="4">
        <f t="shared" si="0"/>
        <v>40.1</v>
      </c>
      <c r="E13" s="4">
        <v>7.6</v>
      </c>
      <c r="F13" s="4">
        <v>22</v>
      </c>
      <c r="G13" s="4">
        <v>28</v>
      </c>
      <c r="H13" s="4">
        <v>381</v>
      </c>
      <c r="I13" s="4">
        <v>261</v>
      </c>
      <c r="J13" s="4">
        <v>42</v>
      </c>
      <c r="K13" s="8">
        <f t="shared" si="1"/>
        <v>0.7857142857142857</v>
      </c>
      <c r="L13" s="4">
        <v>110</v>
      </c>
      <c r="M13" s="9"/>
      <c r="N13" s="9"/>
    </row>
    <row r="14" spans="1:14" ht="21" x14ac:dyDescent="0.35">
      <c r="A14" s="6" t="s">
        <v>29</v>
      </c>
      <c r="B14" s="7">
        <v>43509</v>
      </c>
      <c r="C14" s="4">
        <v>10.9</v>
      </c>
      <c r="D14" s="4">
        <f t="shared" si="0"/>
        <v>51.620000000000005</v>
      </c>
      <c r="E14" s="4">
        <v>7.7</v>
      </c>
      <c r="F14" s="4">
        <v>24</v>
      </c>
      <c r="G14" s="4">
        <v>29</v>
      </c>
      <c r="H14" s="4">
        <v>368</v>
      </c>
      <c r="I14" s="4">
        <v>264</v>
      </c>
      <c r="J14" s="4">
        <v>41</v>
      </c>
      <c r="K14" s="8">
        <f t="shared" si="1"/>
        <v>0.82758620689655171</v>
      </c>
      <c r="L14" s="4">
        <v>109</v>
      </c>
      <c r="M14" s="9"/>
      <c r="N14" s="9"/>
    </row>
    <row r="15" spans="1:14" ht="42" x14ac:dyDescent="0.35">
      <c r="A15" s="6" t="s">
        <v>30</v>
      </c>
      <c r="B15" s="7">
        <v>43509</v>
      </c>
      <c r="C15" s="4">
        <v>11.9</v>
      </c>
      <c r="D15" s="4">
        <f t="shared" si="0"/>
        <v>53.42</v>
      </c>
      <c r="E15" s="4">
        <v>7.5</v>
      </c>
      <c r="F15" s="4">
        <v>21.5</v>
      </c>
      <c r="G15" s="4">
        <v>31</v>
      </c>
      <c r="H15" s="4">
        <v>356</v>
      </c>
      <c r="I15" s="4">
        <v>253</v>
      </c>
      <c r="J15" s="4">
        <v>46</v>
      </c>
      <c r="K15" s="8">
        <f t="shared" si="1"/>
        <v>0.69354838709677424</v>
      </c>
      <c r="L15" s="4">
        <v>109</v>
      </c>
      <c r="M15" s="9"/>
      <c r="N15" s="9"/>
    </row>
    <row r="16" spans="1:14" ht="21" x14ac:dyDescent="0.35">
      <c r="A16" s="6" t="s">
        <v>31</v>
      </c>
      <c r="B16" s="7">
        <v>43509</v>
      </c>
      <c r="C16" s="4"/>
      <c r="D16" s="4">
        <f t="shared" si="0"/>
        <v>32</v>
      </c>
      <c r="E16" s="4"/>
      <c r="F16" s="4"/>
      <c r="G16" s="4"/>
      <c r="H16" s="4"/>
      <c r="I16" s="4"/>
      <c r="J16" s="4"/>
      <c r="K16" s="8" t="e">
        <f t="shared" si="1"/>
        <v>#DIV/0!</v>
      </c>
      <c r="L16" s="4"/>
      <c r="M16" s="9"/>
      <c r="N16" s="9"/>
    </row>
    <row r="17" spans="1:14" ht="21" x14ac:dyDescent="0.35">
      <c r="A17" s="6" t="s">
        <v>32</v>
      </c>
      <c r="B17" s="7">
        <v>43509</v>
      </c>
      <c r="C17" s="4">
        <v>13</v>
      </c>
      <c r="D17" s="4">
        <f t="shared" si="0"/>
        <v>55.4</v>
      </c>
      <c r="E17" s="4">
        <v>7.6</v>
      </c>
      <c r="F17" s="4">
        <v>19</v>
      </c>
      <c r="G17" s="4">
        <v>31</v>
      </c>
      <c r="H17" s="4">
        <v>364</v>
      </c>
      <c r="I17" s="4">
        <v>257</v>
      </c>
      <c r="J17" s="4">
        <v>47</v>
      </c>
      <c r="K17" s="8">
        <f t="shared" si="1"/>
        <v>0.61290322580645162</v>
      </c>
      <c r="L17" s="4">
        <v>109</v>
      </c>
      <c r="M17" s="9"/>
      <c r="N17" s="9"/>
    </row>
    <row r="18" spans="1:14" ht="42" x14ac:dyDescent="0.35">
      <c r="A18" s="6" t="s">
        <v>33</v>
      </c>
      <c r="B18" s="7">
        <v>43509</v>
      </c>
      <c r="C18" s="4">
        <v>11.9</v>
      </c>
      <c r="D18" s="4">
        <f t="shared" si="0"/>
        <v>53.42</v>
      </c>
      <c r="E18" s="4">
        <v>7.7</v>
      </c>
      <c r="F18" s="4">
        <v>23</v>
      </c>
      <c r="G18" s="4">
        <v>29</v>
      </c>
      <c r="H18" s="4">
        <v>371</v>
      </c>
      <c r="I18" s="4">
        <v>266</v>
      </c>
      <c r="J18" s="4">
        <v>46</v>
      </c>
      <c r="K18" s="8">
        <f t="shared" si="1"/>
        <v>0.7931034482758621</v>
      </c>
      <c r="L18" s="4">
        <v>109</v>
      </c>
      <c r="M18" s="9"/>
      <c r="N18" s="9"/>
    </row>
    <row r="19" spans="1:14" ht="21" x14ac:dyDescent="0.35">
      <c r="A19" s="6"/>
      <c r="B19" s="7">
        <v>43509</v>
      </c>
      <c r="C19" s="4">
        <v>14</v>
      </c>
      <c r="D19" s="4">
        <f t="shared" si="0"/>
        <v>57.2</v>
      </c>
      <c r="E19" s="4"/>
      <c r="F19" s="4">
        <v>27</v>
      </c>
      <c r="G19" s="4">
        <v>27</v>
      </c>
      <c r="H19" s="4">
        <v>379</v>
      </c>
      <c r="I19" s="4">
        <v>273</v>
      </c>
      <c r="J19" s="4">
        <v>46</v>
      </c>
      <c r="K19" s="8">
        <f t="shared" si="1"/>
        <v>1</v>
      </c>
      <c r="L19" s="4">
        <v>110</v>
      </c>
      <c r="M19" s="9"/>
      <c r="N1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C13" sqref="C13:L13"/>
    </sheetView>
  </sheetViews>
  <sheetFormatPr defaultRowHeight="15" x14ac:dyDescent="0.25"/>
  <cols>
    <col min="1" max="2" width="24.5703125" customWidth="1"/>
    <col min="3" max="3" width="15.7109375" customWidth="1"/>
    <col min="5" max="10" width="15.7109375" customWidth="1"/>
    <col min="12" max="12" width="15.7109375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ht="21" x14ac:dyDescent="0.35">
      <c r="A3" s="1" t="s">
        <v>2</v>
      </c>
      <c r="B3" s="2">
        <v>43522</v>
      </c>
    </row>
    <row r="4" spans="1:14" ht="18.75" x14ac:dyDescent="0.3">
      <c r="A4" s="3" t="s">
        <v>3</v>
      </c>
      <c r="B4" s="4" t="s">
        <v>4</v>
      </c>
    </row>
    <row r="5" spans="1:14" ht="18.75" x14ac:dyDescent="0.3">
      <c r="A5" s="3" t="s">
        <v>5</v>
      </c>
      <c r="B5" s="4" t="s">
        <v>34</v>
      </c>
    </row>
    <row r="6" spans="1:14" x14ac:dyDescent="0.25">
      <c r="B6" t="s">
        <v>6</v>
      </c>
      <c r="C6" t="s">
        <v>6</v>
      </c>
      <c r="D6" t="s">
        <v>7</v>
      </c>
      <c r="E6" t="s">
        <v>6</v>
      </c>
      <c r="F6" t="s">
        <v>8</v>
      </c>
      <c r="G6" t="s">
        <v>8</v>
      </c>
      <c r="H6" t="s">
        <v>6</v>
      </c>
      <c r="I6" t="s">
        <v>6</v>
      </c>
      <c r="J6" t="s">
        <v>8</v>
      </c>
      <c r="K6" t="s">
        <v>7</v>
      </c>
      <c r="L6" t="s">
        <v>8</v>
      </c>
      <c r="M6" t="s">
        <v>7</v>
      </c>
      <c r="N6" t="s">
        <v>7</v>
      </c>
    </row>
    <row r="7" spans="1:14" ht="56.25" x14ac:dyDescent="0.3">
      <c r="A7" s="5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19</v>
      </c>
      <c r="L7" s="5" t="s">
        <v>20</v>
      </c>
      <c r="M7" s="5" t="s">
        <v>21</v>
      </c>
      <c r="N7" s="5" t="s">
        <v>22</v>
      </c>
    </row>
    <row r="8" spans="1:14" ht="21" x14ac:dyDescent="0.35">
      <c r="A8" s="6" t="s">
        <v>23</v>
      </c>
      <c r="B8" s="11">
        <v>0.39305555555555555</v>
      </c>
      <c r="C8" s="4">
        <v>3.3</v>
      </c>
      <c r="D8" s="4">
        <v>32</v>
      </c>
      <c r="E8" s="4">
        <v>7.9</v>
      </c>
      <c r="F8" s="4">
        <v>21</v>
      </c>
      <c r="G8" s="4"/>
      <c r="H8" s="4">
        <v>340</v>
      </c>
      <c r="I8" s="4">
        <v>253</v>
      </c>
      <c r="J8" s="4">
        <v>46</v>
      </c>
      <c r="K8" s="8" t="e">
        <f>F8/G8</f>
        <v>#DIV/0!</v>
      </c>
      <c r="L8" s="4"/>
      <c r="M8" s="9"/>
      <c r="N8" s="9"/>
    </row>
    <row r="9" spans="1:14" ht="21" x14ac:dyDescent="0.35">
      <c r="A9" s="6" t="s">
        <v>24</v>
      </c>
      <c r="B9" s="11">
        <v>0.39583333333333331</v>
      </c>
      <c r="C9" s="4">
        <v>4.5</v>
      </c>
      <c r="D9" s="4">
        <v>32</v>
      </c>
      <c r="E9" s="4">
        <v>7.5</v>
      </c>
      <c r="F9" s="4">
        <v>24.5</v>
      </c>
      <c r="G9" s="4"/>
      <c r="H9" s="4">
        <v>376</v>
      </c>
      <c r="I9" s="4">
        <v>267</v>
      </c>
      <c r="J9" s="4">
        <v>48</v>
      </c>
      <c r="K9" s="8" t="e">
        <f t="shared" ref="K9:K19" si="0">F9/G9</f>
        <v>#DIV/0!</v>
      </c>
      <c r="L9" s="4"/>
      <c r="M9" s="9"/>
      <c r="N9" s="9"/>
    </row>
    <row r="10" spans="1:14" ht="21" x14ac:dyDescent="0.35">
      <c r="A10" s="6" t="s">
        <v>25</v>
      </c>
      <c r="B10" s="11">
        <v>0.43958333333333338</v>
      </c>
      <c r="C10" s="4">
        <v>3.8</v>
      </c>
      <c r="D10" s="4">
        <v>32</v>
      </c>
      <c r="E10" s="4">
        <v>7.6</v>
      </c>
      <c r="F10" s="4">
        <v>25</v>
      </c>
      <c r="G10" s="4">
        <v>30</v>
      </c>
      <c r="H10" s="4">
        <v>361</v>
      </c>
      <c r="I10" s="4">
        <v>253</v>
      </c>
      <c r="J10" s="4">
        <v>46</v>
      </c>
      <c r="K10" s="8">
        <f t="shared" si="0"/>
        <v>0.83333333333333337</v>
      </c>
      <c r="L10" s="4">
        <v>112</v>
      </c>
      <c r="M10" s="10"/>
      <c r="N10" s="9"/>
    </row>
    <row r="11" spans="1:14" ht="21" x14ac:dyDescent="0.35">
      <c r="A11" s="6" t="s">
        <v>26</v>
      </c>
      <c r="B11" s="11">
        <v>0.4513888888888889</v>
      </c>
      <c r="C11" s="4">
        <v>4.0999999999999996</v>
      </c>
      <c r="D11" s="4">
        <v>32</v>
      </c>
      <c r="E11" s="4">
        <v>7.9</v>
      </c>
      <c r="F11" s="4">
        <v>24.5</v>
      </c>
      <c r="G11" s="4">
        <v>30</v>
      </c>
      <c r="H11" s="4">
        <v>362</v>
      </c>
      <c r="I11" s="4">
        <v>267</v>
      </c>
      <c r="J11" s="4">
        <v>46</v>
      </c>
      <c r="K11" s="8">
        <f t="shared" si="0"/>
        <v>0.81666666666666665</v>
      </c>
      <c r="L11" s="4">
        <v>117</v>
      </c>
      <c r="M11" s="9"/>
      <c r="N11" s="9"/>
    </row>
    <row r="12" spans="1:14" ht="42" x14ac:dyDescent="0.35">
      <c r="A12" s="6" t="s">
        <v>27</v>
      </c>
      <c r="B12" s="11">
        <v>0.47847222222222219</v>
      </c>
      <c r="C12" s="4">
        <v>7.3</v>
      </c>
      <c r="D12" s="4">
        <v>32</v>
      </c>
      <c r="E12" s="4">
        <v>7.9</v>
      </c>
      <c r="F12" s="4">
        <v>25.5</v>
      </c>
      <c r="G12" s="4">
        <v>30</v>
      </c>
      <c r="H12" s="4">
        <v>288</v>
      </c>
      <c r="I12" s="4">
        <v>259</v>
      </c>
      <c r="J12" s="4">
        <v>46</v>
      </c>
      <c r="K12" s="8">
        <f t="shared" si="0"/>
        <v>0.85</v>
      </c>
      <c r="L12" s="4">
        <v>125</v>
      </c>
      <c r="M12" s="9"/>
      <c r="N12" s="9"/>
    </row>
    <row r="13" spans="1:14" ht="21" x14ac:dyDescent="0.35">
      <c r="A13" s="6" t="s">
        <v>28</v>
      </c>
      <c r="B13" s="11">
        <v>0.52569444444444446</v>
      </c>
      <c r="C13" s="4">
        <v>11.3</v>
      </c>
      <c r="D13" s="4">
        <v>32</v>
      </c>
      <c r="E13" s="4">
        <v>7.7</v>
      </c>
      <c r="F13" s="4">
        <v>24</v>
      </c>
      <c r="G13" s="4">
        <v>36</v>
      </c>
      <c r="H13" s="4">
        <v>395</v>
      </c>
      <c r="I13" s="4">
        <v>279</v>
      </c>
      <c r="J13" s="4">
        <v>44</v>
      </c>
      <c r="K13" s="8">
        <f t="shared" si="0"/>
        <v>0.66666666666666663</v>
      </c>
      <c r="L13" s="4">
        <v>119</v>
      </c>
      <c r="M13" s="9"/>
      <c r="N13" s="9"/>
    </row>
    <row r="14" spans="1:14" ht="21" x14ac:dyDescent="0.35">
      <c r="A14" s="6" t="s">
        <v>29</v>
      </c>
      <c r="B14" s="11">
        <v>0.46597222222222223</v>
      </c>
      <c r="C14" s="4">
        <v>7.2</v>
      </c>
      <c r="D14" s="4">
        <v>32</v>
      </c>
      <c r="E14" s="4">
        <v>7.9</v>
      </c>
      <c r="F14" s="4">
        <v>23.5</v>
      </c>
      <c r="G14" s="4">
        <v>33</v>
      </c>
      <c r="H14" s="4">
        <v>359</v>
      </c>
      <c r="I14" s="4">
        <v>251</v>
      </c>
      <c r="J14" s="4">
        <v>244</v>
      </c>
      <c r="K14" s="8">
        <f t="shared" si="0"/>
        <v>0.71212121212121215</v>
      </c>
      <c r="L14" s="4">
        <v>113</v>
      </c>
      <c r="M14" s="9"/>
      <c r="N14" s="9"/>
    </row>
    <row r="15" spans="1:14" ht="42" x14ac:dyDescent="0.35">
      <c r="A15" s="6" t="s">
        <v>30</v>
      </c>
      <c r="B15" s="11">
        <v>0.46180555555555558</v>
      </c>
      <c r="C15" s="4">
        <v>4.7</v>
      </c>
      <c r="D15" s="4">
        <v>32</v>
      </c>
      <c r="E15" s="4">
        <v>7.9</v>
      </c>
      <c r="F15" s="4">
        <v>25</v>
      </c>
      <c r="G15" s="4">
        <v>36</v>
      </c>
      <c r="H15" s="4">
        <v>374</v>
      </c>
      <c r="I15" s="4">
        <v>268</v>
      </c>
      <c r="J15" s="4">
        <v>45</v>
      </c>
      <c r="K15" s="8">
        <f t="shared" si="0"/>
        <v>0.69444444444444442</v>
      </c>
      <c r="L15" s="4">
        <v>123</v>
      </c>
      <c r="M15" s="9"/>
      <c r="N15" s="9"/>
    </row>
    <row r="16" spans="1:14" ht="21" x14ac:dyDescent="0.35">
      <c r="A16" s="6" t="s">
        <v>31</v>
      </c>
      <c r="B16" s="4"/>
      <c r="C16" s="4"/>
      <c r="D16" s="4">
        <f t="shared" ref="D16" si="1">(C16*9/5)+32</f>
        <v>32</v>
      </c>
      <c r="E16" s="4"/>
      <c r="F16" s="4"/>
      <c r="G16" s="4"/>
      <c r="H16" s="4"/>
      <c r="I16" s="4"/>
      <c r="J16" s="4"/>
      <c r="K16" s="8" t="e">
        <f t="shared" si="0"/>
        <v>#DIV/0!</v>
      </c>
      <c r="L16" s="4"/>
      <c r="M16" s="9"/>
      <c r="N16" s="9"/>
    </row>
    <row r="17" spans="1:14" ht="21" x14ac:dyDescent="0.35">
      <c r="A17" s="6" t="s">
        <v>32</v>
      </c>
      <c r="B17" s="11">
        <v>0.50763888888888886</v>
      </c>
      <c r="C17" s="4">
        <v>12.5</v>
      </c>
      <c r="D17" s="4">
        <v>32</v>
      </c>
      <c r="E17" s="4">
        <v>7.9</v>
      </c>
      <c r="F17" s="4">
        <v>25.5</v>
      </c>
      <c r="G17" s="4">
        <v>37</v>
      </c>
      <c r="H17" s="4">
        <v>404</v>
      </c>
      <c r="I17" s="4">
        <v>290</v>
      </c>
      <c r="J17" s="4">
        <v>49</v>
      </c>
      <c r="K17" s="8">
        <f t="shared" si="0"/>
        <v>0.68918918918918914</v>
      </c>
      <c r="L17" s="4">
        <v>124</v>
      </c>
      <c r="M17" s="9"/>
      <c r="N17" s="9"/>
    </row>
    <row r="18" spans="1:14" ht="42" x14ac:dyDescent="0.35">
      <c r="A18" s="6" t="s">
        <v>33</v>
      </c>
      <c r="B18" s="11">
        <v>0.49583333333333335</v>
      </c>
      <c r="C18" s="4">
        <v>9.5</v>
      </c>
      <c r="D18" s="4">
        <v>32</v>
      </c>
      <c r="E18" s="4">
        <v>7.6</v>
      </c>
      <c r="F18" s="4">
        <v>26</v>
      </c>
      <c r="G18" s="4">
        <v>39</v>
      </c>
      <c r="H18" s="4">
        <v>381</v>
      </c>
      <c r="I18" s="4">
        <v>279</v>
      </c>
      <c r="J18" s="4">
        <v>48</v>
      </c>
      <c r="K18" s="8">
        <f t="shared" si="0"/>
        <v>0.66666666666666663</v>
      </c>
      <c r="L18" s="4">
        <v>123</v>
      </c>
      <c r="M18" s="9"/>
      <c r="N18" s="9"/>
    </row>
    <row r="19" spans="1:14" ht="21" x14ac:dyDescent="0.35">
      <c r="A19" s="6" t="s">
        <v>35</v>
      </c>
      <c r="B19" s="11">
        <v>0.51458333333333328</v>
      </c>
      <c r="C19" s="4">
        <v>13.1</v>
      </c>
      <c r="D19" s="4">
        <v>32</v>
      </c>
      <c r="E19" s="4">
        <v>7.9</v>
      </c>
      <c r="F19" s="4">
        <v>26.5</v>
      </c>
      <c r="G19" s="4">
        <v>34</v>
      </c>
      <c r="H19" s="4">
        <v>416</v>
      </c>
      <c r="I19" s="4">
        <v>291</v>
      </c>
      <c r="J19" s="4">
        <v>51</v>
      </c>
      <c r="K19" s="8">
        <f t="shared" si="0"/>
        <v>0.77941176470588236</v>
      </c>
      <c r="L19" s="4">
        <v>125</v>
      </c>
      <c r="M19" s="9"/>
      <c r="N1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A8" workbookViewId="0">
      <selection activeCell="M28" sqref="M28"/>
    </sheetView>
  </sheetViews>
  <sheetFormatPr defaultRowHeight="15" x14ac:dyDescent="0.25"/>
  <cols>
    <col min="1" max="2" width="24.5703125" customWidth="1"/>
    <col min="3" max="3" width="15.7109375" customWidth="1"/>
    <col min="5" max="10" width="15.7109375" customWidth="1"/>
    <col min="12" max="12" width="15.7109375" customWidth="1"/>
  </cols>
  <sheetData>
    <row r="1" spans="1:14" x14ac:dyDescent="0.25">
      <c r="A1" t="s">
        <v>0</v>
      </c>
    </row>
    <row r="2" spans="1:14" x14ac:dyDescent="0.25">
      <c r="A2" t="s">
        <v>1</v>
      </c>
    </row>
    <row r="3" spans="1:14" ht="21" x14ac:dyDescent="0.35">
      <c r="A3" s="1" t="s">
        <v>2</v>
      </c>
      <c r="B3" s="2">
        <v>43509</v>
      </c>
    </row>
    <row r="4" spans="1:14" ht="18.75" x14ac:dyDescent="0.3">
      <c r="A4" s="3" t="s">
        <v>3</v>
      </c>
      <c r="B4" s="4" t="s">
        <v>36</v>
      </c>
    </row>
    <row r="5" spans="1:14" ht="18.75" x14ac:dyDescent="0.3">
      <c r="A5" s="3" t="s">
        <v>5</v>
      </c>
      <c r="B5" s="4" t="s">
        <v>37</v>
      </c>
    </row>
    <row r="6" spans="1:14" x14ac:dyDescent="0.25">
      <c r="B6" t="s">
        <v>6</v>
      </c>
      <c r="C6" t="s">
        <v>6</v>
      </c>
      <c r="D6" t="s">
        <v>7</v>
      </c>
      <c r="E6" t="s">
        <v>6</v>
      </c>
      <c r="F6" t="s">
        <v>8</v>
      </c>
      <c r="G6" t="s">
        <v>8</v>
      </c>
      <c r="H6" t="s">
        <v>6</v>
      </c>
      <c r="I6" t="s">
        <v>6</v>
      </c>
      <c r="J6" t="s">
        <v>8</v>
      </c>
      <c r="K6" t="s">
        <v>7</v>
      </c>
      <c r="L6" t="s">
        <v>8</v>
      </c>
      <c r="M6" t="s">
        <v>7</v>
      </c>
      <c r="N6" t="s">
        <v>7</v>
      </c>
    </row>
    <row r="7" spans="1:14" ht="57" thickBot="1" x14ac:dyDescent="0.35">
      <c r="A7" s="12" t="s">
        <v>9</v>
      </c>
      <c r="B7" s="12" t="s">
        <v>10</v>
      </c>
      <c r="C7" s="12" t="s">
        <v>11</v>
      </c>
      <c r="D7" s="12" t="s">
        <v>12</v>
      </c>
      <c r="E7" s="12" t="s">
        <v>13</v>
      </c>
      <c r="F7" s="12" t="s">
        <v>14</v>
      </c>
      <c r="G7" s="12" t="s">
        <v>15</v>
      </c>
      <c r="H7" s="12" t="s">
        <v>16</v>
      </c>
      <c r="I7" s="12" t="s">
        <v>17</v>
      </c>
      <c r="J7" s="12" t="s">
        <v>18</v>
      </c>
      <c r="K7" s="12" t="s">
        <v>19</v>
      </c>
      <c r="L7" s="12" t="s">
        <v>20</v>
      </c>
      <c r="M7" s="27" t="s">
        <v>21</v>
      </c>
      <c r="N7" s="27" t="s">
        <v>22</v>
      </c>
    </row>
    <row r="8" spans="1:14" ht="21" x14ac:dyDescent="0.35">
      <c r="A8" s="17" t="s">
        <v>23</v>
      </c>
      <c r="B8" s="18">
        <v>43509</v>
      </c>
      <c r="C8" s="19">
        <v>1.5</v>
      </c>
      <c r="D8" s="19">
        <f t="shared" ref="D8:D28" si="0">(C8*9/5)+32</f>
        <v>34.700000000000003</v>
      </c>
      <c r="E8" s="19">
        <v>7.8</v>
      </c>
      <c r="F8" s="19"/>
      <c r="G8" s="19"/>
      <c r="H8" s="19">
        <v>350</v>
      </c>
      <c r="I8" s="19"/>
      <c r="J8" s="19">
        <v>40</v>
      </c>
      <c r="K8" s="20"/>
      <c r="L8" s="19">
        <v>114</v>
      </c>
      <c r="M8" s="32">
        <v>-1.0052606115239433</v>
      </c>
      <c r="N8" s="28">
        <v>-0.29743101521333948</v>
      </c>
    </row>
    <row r="9" spans="1:14" ht="21" x14ac:dyDescent="0.35">
      <c r="A9" s="21"/>
      <c r="B9" s="7">
        <v>43522</v>
      </c>
      <c r="C9" s="4">
        <v>3.3</v>
      </c>
      <c r="D9" s="4">
        <v>32</v>
      </c>
      <c r="E9" s="4">
        <v>7.9</v>
      </c>
      <c r="F9" s="4">
        <v>21</v>
      </c>
      <c r="G9" s="4"/>
      <c r="H9" s="4">
        <v>340</v>
      </c>
      <c r="I9" s="4">
        <v>253</v>
      </c>
      <c r="J9" s="4">
        <v>46</v>
      </c>
      <c r="K9" s="8"/>
      <c r="L9" s="4">
        <v>124</v>
      </c>
      <c r="M9" s="31">
        <v>-0.76368584563682163</v>
      </c>
      <c r="N9" s="29">
        <v>-0.12912494885849046</v>
      </c>
    </row>
    <row r="10" spans="1:14" ht="21.75" thickBot="1" x14ac:dyDescent="0.4">
      <c r="A10" s="21" t="s">
        <v>24</v>
      </c>
      <c r="B10" s="7">
        <v>43509</v>
      </c>
      <c r="C10" s="4">
        <v>2</v>
      </c>
      <c r="D10" s="4">
        <f t="shared" si="0"/>
        <v>35.6</v>
      </c>
      <c r="E10" s="4">
        <v>7.7</v>
      </c>
      <c r="F10" s="4"/>
      <c r="G10" s="4"/>
      <c r="H10" s="4">
        <v>375</v>
      </c>
      <c r="I10" s="4"/>
      <c r="J10" s="4">
        <v>41</v>
      </c>
      <c r="K10" s="8"/>
      <c r="L10" s="4">
        <v>105</v>
      </c>
      <c r="M10" s="31">
        <v>-1.0214945482319644</v>
      </c>
      <c r="N10" s="29">
        <v>-0.86897581295944093</v>
      </c>
    </row>
    <row r="11" spans="1:14" ht="21.75" thickBot="1" x14ac:dyDescent="0.4">
      <c r="A11" s="22"/>
      <c r="B11" s="23">
        <v>43522</v>
      </c>
      <c r="C11" s="24">
        <v>4.5</v>
      </c>
      <c r="D11" s="24">
        <v>32</v>
      </c>
      <c r="E11" s="24">
        <v>7.5</v>
      </c>
      <c r="F11" s="24">
        <v>24.5</v>
      </c>
      <c r="G11" s="24"/>
      <c r="H11" s="24">
        <v>376</v>
      </c>
      <c r="I11" s="24">
        <v>267</v>
      </c>
      <c r="J11" s="24">
        <v>48</v>
      </c>
      <c r="K11" s="25"/>
      <c r="L11" s="24">
        <v>131</v>
      </c>
      <c r="M11" s="33">
        <v>-1.0889175824188815</v>
      </c>
      <c r="N11" s="34">
        <v>-0.5638050885260637</v>
      </c>
    </row>
    <row r="12" spans="1:14" ht="21" x14ac:dyDescent="0.35">
      <c r="A12" s="13" t="s">
        <v>25</v>
      </c>
      <c r="B12" s="14">
        <v>43509</v>
      </c>
      <c r="C12" s="15">
        <v>7.6</v>
      </c>
      <c r="D12" s="15">
        <f t="shared" si="0"/>
        <v>45.68</v>
      </c>
      <c r="E12" s="15">
        <v>7.6</v>
      </c>
      <c r="F12" s="15">
        <v>22</v>
      </c>
      <c r="G12" s="15">
        <v>31</v>
      </c>
      <c r="H12" s="15">
        <v>361</v>
      </c>
      <c r="I12" s="15">
        <v>256</v>
      </c>
      <c r="J12" s="15">
        <v>45</v>
      </c>
      <c r="K12" s="16">
        <f t="shared" ref="K12:K29" si="1">F12/G12</f>
        <v>0.70967741935483875</v>
      </c>
      <c r="L12" s="15">
        <v>106</v>
      </c>
      <c r="M12" s="35">
        <v>-1.026986220687288</v>
      </c>
      <c r="N12" s="30">
        <v>-0.43814968465729587</v>
      </c>
    </row>
    <row r="13" spans="1:14" ht="21" x14ac:dyDescent="0.35">
      <c r="A13" s="6"/>
      <c r="B13" s="7">
        <v>43522</v>
      </c>
      <c r="C13" s="4">
        <v>3.8</v>
      </c>
      <c r="D13" s="4">
        <v>32</v>
      </c>
      <c r="E13" s="4">
        <v>7.6</v>
      </c>
      <c r="F13" s="4">
        <v>25</v>
      </c>
      <c r="G13" s="4">
        <v>30</v>
      </c>
      <c r="H13" s="4">
        <v>361</v>
      </c>
      <c r="I13" s="4">
        <v>253</v>
      </c>
      <c r="J13" s="4">
        <v>46</v>
      </c>
      <c r="K13" s="8">
        <f t="shared" si="1"/>
        <v>0.83333333333333337</v>
      </c>
      <c r="L13" s="4">
        <v>112</v>
      </c>
      <c r="M13" s="36">
        <v>-0.98932275871517117</v>
      </c>
      <c r="N13" s="31">
        <v>-0.47523003118179297</v>
      </c>
    </row>
    <row r="14" spans="1:14" ht="21" x14ac:dyDescent="0.35">
      <c r="A14" s="6" t="s">
        <v>26</v>
      </c>
      <c r="B14" s="7">
        <v>43509</v>
      </c>
      <c r="C14" s="4">
        <v>10.9</v>
      </c>
      <c r="D14" s="4">
        <f t="shared" si="0"/>
        <v>51.620000000000005</v>
      </c>
      <c r="E14" s="4">
        <v>7.7</v>
      </c>
      <c r="F14" s="4">
        <v>23</v>
      </c>
      <c r="G14" s="4">
        <v>29</v>
      </c>
      <c r="H14" s="4">
        <v>367</v>
      </c>
      <c r="I14" s="4">
        <v>260</v>
      </c>
      <c r="J14" s="4">
        <v>44</v>
      </c>
      <c r="K14" s="8">
        <f t="shared" si="1"/>
        <v>0.7931034482758621</v>
      </c>
      <c r="L14" s="4">
        <v>107</v>
      </c>
      <c r="M14" s="31">
        <v>-0.8266398981503249</v>
      </c>
      <c r="N14" s="31">
        <v>-0.28409170148346075</v>
      </c>
    </row>
    <row r="15" spans="1:14" ht="21" x14ac:dyDescent="0.35">
      <c r="A15" s="6"/>
      <c r="B15" s="7">
        <v>43522</v>
      </c>
      <c r="C15" s="4">
        <v>4.0999999999999996</v>
      </c>
      <c r="D15" s="4">
        <v>32</v>
      </c>
      <c r="E15" s="4">
        <v>7.9</v>
      </c>
      <c r="F15" s="4">
        <v>24.5</v>
      </c>
      <c r="G15" s="4">
        <v>30</v>
      </c>
      <c r="H15" s="4">
        <v>362</v>
      </c>
      <c r="I15" s="4">
        <v>267</v>
      </c>
      <c r="J15" s="4">
        <v>46</v>
      </c>
      <c r="K15" s="8">
        <f t="shared" si="1"/>
        <v>0.81666666666666665</v>
      </c>
      <c r="L15" s="4">
        <v>117</v>
      </c>
      <c r="M15" s="31">
        <v>-0.76725281782716515</v>
      </c>
      <c r="N15" s="31">
        <v>-0.19060608426625603</v>
      </c>
    </row>
    <row r="16" spans="1:14" ht="42" x14ac:dyDescent="0.35">
      <c r="A16" s="6" t="s">
        <v>27</v>
      </c>
      <c r="B16" s="7">
        <v>43509</v>
      </c>
      <c r="C16" s="4">
        <v>8.3000000000000007</v>
      </c>
      <c r="D16" s="4">
        <f t="shared" si="0"/>
        <v>46.94</v>
      </c>
      <c r="E16" s="4">
        <v>7.8</v>
      </c>
      <c r="F16" s="4">
        <v>22</v>
      </c>
      <c r="G16" s="4">
        <v>30</v>
      </c>
      <c r="H16" s="4">
        <v>380</v>
      </c>
      <c r="I16" s="4">
        <v>271</v>
      </c>
      <c r="J16" s="4">
        <v>50</v>
      </c>
      <c r="K16" s="8">
        <f t="shared" si="1"/>
        <v>0.73333333333333328</v>
      </c>
      <c r="L16" s="4">
        <v>112</v>
      </c>
      <c r="M16" s="31">
        <v>-0.74054917268183029</v>
      </c>
      <c r="N16" s="31">
        <v>-0.15625262042456445</v>
      </c>
    </row>
    <row r="17" spans="1:14" ht="21" x14ac:dyDescent="0.35">
      <c r="A17" s="6"/>
      <c r="B17" s="7">
        <v>43522</v>
      </c>
      <c r="C17" s="4">
        <v>7.3</v>
      </c>
      <c r="D17" s="4">
        <v>32</v>
      </c>
      <c r="E17" s="4">
        <v>7.9</v>
      </c>
      <c r="F17" s="4">
        <v>25.5</v>
      </c>
      <c r="G17" s="4">
        <v>30</v>
      </c>
      <c r="H17" s="4">
        <v>288</v>
      </c>
      <c r="I17" s="4">
        <v>259</v>
      </c>
      <c r="J17" s="4">
        <v>46</v>
      </c>
      <c r="K17" s="8">
        <f t="shared" si="1"/>
        <v>0.85</v>
      </c>
      <c r="L17" s="4">
        <v>125</v>
      </c>
      <c r="M17" s="31">
        <v>-0.65086376832133652</v>
      </c>
      <c r="N17" s="31">
        <v>-6.3068997219797751E-2</v>
      </c>
    </row>
    <row r="18" spans="1:14" ht="21" x14ac:dyDescent="0.35">
      <c r="A18" s="6" t="s">
        <v>28</v>
      </c>
      <c r="B18" s="7">
        <v>43509</v>
      </c>
      <c r="C18" s="4">
        <v>4.5</v>
      </c>
      <c r="D18" s="4">
        <f t="shared" si="0"/>
        <v>40.1</v>
      </c>
      <c r="E18" s="4">
        <v>7.6</v>
      </c>
      <c r="F18" s="4">
        <v>22</v>
      </c>
      <c r="G18" s="4">
        <v>28</v>
      </c>
      <c r="H18" s="4">
        <v>381</v>
      </c>
      <c r="I18" s="4">
        <v>261</v>
      </c>
      <c r="J18" s="4">
        <v>42</v>
      </c>
      <c r="K18" s="8">
        <f t="shared" si="1"/>
        <v>0.7857142857142857</v>
      </c>
      <c r="L18" s="4">
        <v>110</v>
      </c>
      <c r="M18" s="31">
        <v>-1.1206723338688747</v>
      </c>
      <c r="N18" s="31">
        <v>-0.51073318627749753</v>
      </c>
    </row>
    <row r="19" spans="1:14" ht="21" x14ac:dyDescent="0.35">
      <c r="A19" s="6"/>
      <c r="B19" s="7">
        <v>43522</v>
      </c>
      <c r="C19" s="4">
        <v>11.3</v>
      </c>
      <c r="D19" s="4">
        <f t="shared" si="0"/>
        <v>52.34</v>
      </c>
      <c r="E19" s="4">
        <v>32</v>
      </c>
      <c r="F19" s="4">
        <v>7.7</v>
      </c>
      <c r="G19" s="4">
        <v>24</v>
      </c>
      <c r="H19" s="4">
        <v>395</v>
      </c>
      <c r="I19" s="4">
        <v>279</v>
      </c>
      <c r="J19" s="4">
        <v>44</v>
      </c>
      <c r="K19" s="8">
        <f>G19/H19</f>
        <v>6.0759493670886074E-2</v>
      </c>
      <c r="L19" s="4">
        <v>119</v>
      </c>
      <c r="M19" s="37">
        <v>-0.80500000000000005</v>
      </c>
      <c r="N19" s="31">
        <v>-0.23382133083045886</v>
      </c>
    </row>
    <row r="20" spans="1:14" ht="21" x14ac:dyDescent="0.35">
      <c r="A20" s="6" t="s">
        <v>29</v>
      </c>
      <c r="B20" s="7">
        <v>43509</v>
      </c>
      <c r="C20" s="4">
        <v>10.9</v>
      </c>
      <c r="D20" s="4">
        <f t="shared" si="0"/>
        <v>51.620000000000005</v>
      </c>
      <c r="E20" s="4">
        <v>7.7</v>
      </c>
      <c r="F20" s="4">
        <v>24</v>
      </c>
      <c r="G20" s="4">
        <v>29</v>
      </c>
      <c r="H20" s="4">
        <v>368</v>
      </c>
      <c r="I20" s="4">
        <v>264</v>
      </c>
      <c r="J20" s="4">
        <v>41</v>
      </c>
      <c r="K20" s="8">
        <f t="shared" si="1"/>
        <v>0.82758620689655171</v>
      </c>
      <c r="L20" s="4">
        <v>109</v>
      </c>
      <c r="M20" s="31">
        <v>-0.8699405826206581</v>
      </c>
      <c r="N20" s="31">
        <v>-0.3073962080424808</v>
      </c>
    </row>
    <row r="21" spans="1:14" ht="21" x14ac:dyDescent="0.35">
      <c r="A21" s="6"/>
      <c r="B21" s="7">
        <v>43522</v>
      </c>
      <c r="C21" s="4">
        <v>7.2</v>
      </c>
      <c r="D21" s="4">
        <v>32</v>
      </c>
      <c r="E21" s="4">
        <v>7.9</v>
      </c>
      <c r="F21" s="4">
        <v>23.5</v>
      </c>
      <c r="G21" s="4">
        <v>33</v>
      </c>
      <c r="H21" s="4">
        <v>359</v>
      </c>
      <c r="I21" s="4">
        <v>251</v>
      </c>
      <c r="J21" s="4">
        <v>44</v>
      </c>
      <c r="K21" s="8">
        <f t="shared" si="1"/>
        <v>0.71212121212121215</v>
      </c>
      <c r="L21" s="4">
        <v>113</v>
      </c>
      <c r="M21" s="31">
        <v>-0.80910749831083439</v>
      </c>
      <c r="N21" s="31">
        <v>-0.12666669693799104</v>
      </c>
    </row>
    <row r="22" spans="1:14" ht="42" x14ac:dyDescent="0.35">
      <c r="A22" s="6" t="s">
        <v>30</v>
      </c>
      <c r="B22" s="7">
        <v>43509</v>
      </c>
      <c r="C22" s="4">
        <v>11.9</v>
      </c>
      <c r="D22" s="4">
        <f t="shared" si="0"/>
        <v>53.42</v>
      </c>
      <c r="E22" s="4">
        <v>7.5</v>
      </c>
      <c r="F22" s="4">
        <v>21.5</v>
      </c>
      <c r="G22" s="4">
        <v>31</v>
      </c>
      <c r="H22" s="4">
        <v>356</v>
      </c>
      <c r="I22" s="4">
        <v>253</v>
      </c>
      <c r="J22" s="4">
        <v>46</v>
      </c>
      <c r="K22" s="8">
        <f t="shared" si="1"/>
        <v>0.69354838709677424</v>
      </c>
      <c r="L22" s="4">
        <v>109</v>
      </c>
      <c r="M22" s="31">
        <v>-1.4912090654019536</v>
      </c>
      <c r="N22" s="31">
        <v>-0.43744788511314425</v>
      </c>
    </row>
    <row r="23" spans="1:14" ht="21" x14ac:dyDescent="0.35">
      <c r="A23" s="6"/>
      <c r="B23" s="7">
        <v>43522</v>
      </c>
      <c r="C23" s="4">
        <v>4.7</v>
      </c>
      <c r="D23" s="4">
        <v>32</v>
      </c>
      <c r="E23" s="4">
        <v>7.9</v>
      </c>
      <c r="F23" s="4">
        <v>25</v>
      </c>
      <c r="G23" s="4">
        <v>36</v>
      </c>
      <c r="H23" s="4">
        <v>374</v>
      </c>
      <c r="I23" s="4">
        <v>268</v>
      </c>
      <c r="J23" s="4">
        <v>45</v>
      </c>
      <c r="K23" s="8">
        <f t="shared" si="1"/>
        <v>0.69444444444444442</v>
      </c>
      <c r="L23" s="4">
        <v>123</v>
      </c>
      <c r="M23" s="38"/>
      <c r="N23" s="31">
        <v>-0.12966956506162575</v>
      </c>
    </row>
    <row r="24" spans="1:14" ht="21" x14ac:dyDescent="0.35">
      <c r="A24" s="6" t="s">
        <v>32</v>
      </c>
      <c r="B24" s="7">
        <v>43509</v>
      </c>
      <c r="C24" s="4">
        <v>13</v>
      </c>
      <c r="D24" s="4">
        <f t="shared" si="0"/>
        <v>55.4</v>
      </c>
      <c r="E24" s="4">
        <v>7.6</v>
      </c>
      <c r="F24" s="4">
        <v>19</v>
      </c>
      <c r="G24" s="4">
        <v>31</v>
      </c>
      <c r="H24" s="4">
        <v>364</v>
      </c>
      <c r="I24" s="4">
        <v>257</v>
      </c>
      <c r="J24" s="4">
        <v>47</v>
      </c>
      <c r="K24" s="8">
        <f t="shared" si="1"/>
        <v>0.61290322580645162</v>
      </c>
      <c r="L24" s="4">
        <v>109</v>
      </c>
      <c r="M24" s="31">
        <v>-0.85608976406661874</v>
      </c>
      <c r="N24" s="31">
        <v>-0.30902911047484061</v>
      </c>
    </row>
    <row r="25" spans="1:14" ht="21" x14ac:dyDescent="0.35">
      <c r="A25" s="6"/>
      <c r="B25" s="7">
        <v>43522</v>
      </c>
      <c r="C25" s="4">
        <v>12.5</v>
      </c>
      <c r="D25" s="4">
        <v>32</v>
      </c>
      <c r="E25" s="4">
        <v>7.9</v>
      </c>
      <c r="F25" s="4">
        <v>25.5</v>
      </c>
      <c r="G25" s="4">
        <v>37</v>
      </c>
      <c r="H25" s="4">
        <v>404</v>
      </c>
      <c r="I25" s="4">
        <v>290</v>
      </c>
      <c r="J25" s="4">
        <v>49</v>
      </c>
      <c r="K25" s="8">
        <f t="shared" si="1"/>
        <v>0.68918918918918914</v>
      </c>
      <c r="L25" s="4">
        <v>124</v>
      </c>
      <c r="M25" s="31"/>
      <c r="N25" s="31">
        <v>-5.2849543992179449E-3</v>
      </c>
    </row>
    <row r="26" spans="1:14" ht="42" x14ac:dyDescent="0.35">
      <c r="A26" s="6" t="s">
        <v>33</v>
      </c>
      <c r="B26" s="7">
        <v>43509</v>
      </c>
      <c r="C26" s="4">
        <v>11.9</v>
      </c>
      <c r="D26" s="4">
        <f t="shared" si="0"/>
        <v>53.42</v>
      </c>
      <c r="E26" s="4">
        <v>7.7</v>
      </c>
      <c r="F26" s="4">
        <v>23</v>
      </c>
      <c r="G26" s="4">
        <v>29</v>
      </c>
      <c r="H26" s="4">
        <v>371</v>
      </c>
      <c r="I26" s="4">
        <v>266</v>
      </c>
      <c r="J26" s="4">
        <v>46</v>
      </c>
      <c r="K26" s="8">
        <f t="shared" si="1"/>
        <v>0.7931034482758621</v>
      </c>
      <c r="L26" s="4">
        <v>109</v>
      </c>
      <c r="M26" s="31">
        <v>-0.79566262320961112</v>
      </c>
      <c r="N26" s="31">
        <v>-0.23967298935126635</v>
      </c>
    </row>
    <row r="27" spans="1:14" ht="21" x14ac:dyDescent="0.35">
      <c r="A27" s="6"/>
      <c r="B27" s="7">
        <v>43522</v>
      </c>
      <c r="C27" s="4">
        <v>9.5</v>
      </c>
      <c r="D27" s="4">
        <v>32</v>
      </c>
      <c r="E27" s="4">
        <v>7.6</v>
      </c>
      <c r="F27" s="4">
        <v>26</v>
      </c>
      <c r="G27" s="4">
        <v>39</v>
      </c>
      <c r="H27" s="4">
        <v>381</v>
      </c>
      <c r="I27" s="4">
        <v>279</v>
      </c>
      <c r="J27" s="4">
        <v>48</v>
      </c>
      <c r="K27" s="8">
        <f t="shared" si="1"/>
        <v>0.66666666666666663</v>
      </c>
      <c r="L27" s="4">
        <v>123</v>
      </c>
      <c r="M27" s="31"/>
      <c r="N27" s="31">
        <v>-0.3668939652324692</v>
      </c>
    </row>
    <row r="28" spans="1:14" ht="21" x14ac:dyDescent="0.35">
      <c r="A28" s="6" t="s">
        <v>35</v>
      </c>
      <c r="B28" s="7">
        <v>43509</v>
      </c>
      <c r="C28" s="4">
        <v>14</v>
      </c>
      <c r="D28" s="4">
        <f t="shared" si="0"/>
        <v>57.2</v>
      </c>
      <c r="E28" s="4"/>
      <c r="F28" s="4">
        <v>27</v>
      </c>
      <c r="G28" s="4">
        <v>27</v>
      </c>
      <c r="H28" s="4">
        <v>379</v>
      </c>
      <c r="I28" s="4">
        <v>273</v>
      </c>
      <c r="J28" s="4">
        <v>46</v>
      </c>
      <c r="K28" s="8">
        <f t="shared" si="1"/>
        <v>1</v>
      </c>
      <c r="L28" s="4">
        <v>110</v>
      </c>
      <c r="M28" s="31">
        <v>-0.52</v>
      </c>
      <c r="N28" s="31">
        <v>0</v>
      </c>
    </row>
    <row r="29" spans="1:14" ht="21" x14ac:dyDescent="0.35">
      <c r="A29" s="6" t="s">
        <v>35</v>
      </c>
      <c r="B29" s="7">
        <v>43522</v>
      </c>
      <c r="C29" s="4">
        <v>13.1</v>
      </c>
      <c r="D29" s="4">
        <v>32</v>
      </c>
      <c r="E29" s="4">
        <v>7.9</v>
      </c>
      <c r="F29" s="4">
        <v>26.5</v>
      </c>
      <c r="G29" s="4">
        <v>34</v>
      </c>
      <c r="H29" s="4">
        <v>416</v>
      </c>
      <c r="I29" s="4">
        <v>291</v>
      </c>
      <c r="J29" s="4">
        <v>51</v>
      </c>
      <c r="K29" s="8">
        <f t="shared" si="1"/>
        <v>0.77941176470588236</v>
      </c>
      <c r="L29" s="4">
        <v>125</v>
      </c>
      <c r="M29" s="31">
        <v>-0.4698822175150319</v>
      </c>
      <c r="N29" s="31">
        <v>8.2183529792964727E-2</v>
      </c>
    </row>
    <row r="34" spans="15:15" x14ac:dyDescent="0.25">
      <c r="O34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O'Malley</dc:creator>
  <cp:lastModifiedBy>Michael O'Malley</cp:lastModifiedBy>
  <dcterms:created xsi:type="dcterms:W3CDTF">2019-03-13T13:04:32Z</dcterms:created>
  <dcterms:modified xsi:type="dcterms:W3CDTF">2019-04-22T16:52:39Z</dcterms:modified>
</cp:coreProperties>
</file>